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D29" i="1" s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G29" i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<sst xmlns="http://schemas.openxmlformats.org/spreadsheetml/2006/main" count="31" uniqueCount="31">
  <si>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</si>
  <si>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</si>
  <si>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</si>
  <si>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</si>
  <si>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</si>
  <si>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</si>
  <si>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</si>
  <si>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</si>
  <si>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</si>
  <si>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</si>
  <si>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</si>
  <si>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</si>
  <si>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</si>
  <si>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</si>
  <si>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</si>
  <si>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</si>
  <si>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</si>
  <si>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</si>
  <si>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</si>
  <si>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</si>
  <si>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</si>
  <si>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</si>
  <si>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</si>
  <si>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</si>
  <si>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</si>
  <si>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</si>
  <si>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Отклонение (+),(-) (2021/2020)</t>
  </si>
  <si>
    <t>План на           2022 год        (по состоянию на 01.10.2022)</t>
  </si>
  <si>
    <t>Факт на 01.10.2022г.      (бух.отчет)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</si>
  <si>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01.10.2022 года</t>
  </si>
  <si>
    <t>Факт на 01.10.2021г.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</si>
</sst>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C1" zoomScaleNormal="100" workbookViewId="0">
      <selection activeCell="B7" sqref="B7:I7"/>
    </sheetView>
  </sheetViews>
  <sheetFormatPr defaultRowHeight="13.2" x14ac:dyDescent="0.25"/>
  <cols>
    <col min="1" max="1" width="4.77734375" customWidth="1"/>
    <col min="2" max="2" width="34.77734375" customWidth="1"/>
    <col min="3" max="3" width="13.109375" customWidth="1"/>
    <col min="4" max="4" width="15.44140625" customWidth="1"/>
    <col min="5" max="5" width="15.5546875" customWidth="1"/>
    <col min="6" max="6" width="13.44140625" customWidth="1"/>
    <col min="7" max="7" width="15.5546875" customWidth="1"/>
    <col min="8" max="8" width="10.44140625" customWidth="1"/>
    <col min="9" max="9" width="16.10937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29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30</v>
      </c>
      <c r="D9" s="4" t="s">
        <v>27</v>
      </c>
      <c r="E9" s="4" t="s">
        <v>28</v>
      </c>
      <c r="F9" s="4" t="s">
        <v>2</v>
      </c>
      <c r="G9" s="4" t="s">
        <v>3</v>
      </c>
      <c r="H9" s="4" t="s">
        <v>4</v>
      </c>
      <c r="I9" s="5" t="s">
        <v>26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25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29243.599999999999</v>
      </c>
      <c r="D11" s="10">
        <v>61492</v>
      </c>
      <c r="E11" s="10">
        <v>31862.7</v>
      </c>
      <c r="F11" s="25">
        <f t="shared" ref="F11:F29" si="0">ROUND(E11/D11*100,1)</f>
        <v>51.8</v>
      </c>
      <c r="G11" s="25">
        <f>E11-D11</f>
        <v>-29629.3</v>
      </c>
      <c r="H11" s="25">
        <f>ROUND(E11/C11*100,1)</f>
        <v>109</v>
      </c>
      <c r="I11" s="26">
        <f>E11-C11</f>
        <v>2619.1000000000022</v>
      </c>
    </row>
    <row r="12" spans="1:10" ht="17.399999999999999" thickBot="1" x14ac:dyDescent="0.35">
      <c r="A12" s="21">
        <v>2</v>
      </c>
      <c r="B12" s="12" t="s">
        <v>9</v>
      </c>
      <c r="C12" s="13">
        <v>3280.2</v>
      </c>
      <c r="D12" s="13">
        <v>4072</v>
      </c>
      <c r="E12" s="13">
        <v>1253.2</v>
      </c>
      <c r="F12" s="25">
        <f t="shared" si="0"/>
        <v>30.8</v>
      </c>
      <c r="G12" s="25">
        <f t="shared" ref="G12:G27" si="1">E12-D12</f>
        <v>-2818.8</v>
      </c>
      <c r="H12" s="25">
        <f t="shared" ref="H12:H17" si="2">ROUND(E12/C12*100,1)</f>
        <v>38.200000000000003</v>
      </c>
      <c r="I12" s="26">
        <f t="shared" ref="I12:I17" si="3">E12-C12</f>
        <v>-2026.9999999999998</v>
      </c>
    </row>
    <row r="13" spans="1:10" ht="17.399999999999999" thickBot="1" x14ac:dyDescent="0.35">
      <c r="A13" s="21">
        <v>3</v>
      </c>
      <c r="B13" s="12" t="s">
        <v>11</v>
      </c>
      <c r="C13" s="13">
        <v>916.2</v>
      </c>
      <c r="D13" s="13">
        <v>1959</v>
      </c>
      <c r="E13" s="13">
        <v>813</v>
      </c>
      <c r="F13" s="25">
        <f t="shared" si="0"/>
        <v>41.5</v>
      </c>
      <c r="G13" s="25">
        <f t="shared" si="1"/>
        <v>-1146</v>
      </c>
      <c r="H13" s="25">
        <f t="shared" si="2"/>
        <v>88.7</v>
      </c>
      <c r="I13" s="26">
        <f t="shared" si="3"/>
        <v>-103.20000000000005</v>
      </c>
    </row>
    <row r="14" spans="1:10" ht="17.399999999999999" thickBot="1" x14ac:dyDescent="0.35">
      <c r="A14" s="21">
        <v>4</v>
      </c>
      <c r="B14" s="14" t="s">
        <v>12</v>
      </c>
      <c r="C14" s="13">
        <v>509.4</v>
      </c>
      <c r="D14" s="13">
        <v>922.3</v>
      </c>
      <c r="E14" s="13">
        <v>546</v>
      </c>
      <c r="F14" s="25">
        <f t="shared" si="0"/>
        <v>59.2</v>
      </c>
      <c r="G14" s="25">
        <f t="shared" si="1"/>
        <v>-376.29999999999995</v>
      </c>
      <c r="H14" s="25">
        <f t="shared" si="2"/>
        <v>107.2</v>
      </c>
      <c r="I14" s="26">
        <f t="shared" si="3"/>
        <v>36.600000000000023</v>
      </c>
    </row>
    <row r="15" spans="1:10" ht="17.399999999999999" thickBot="1" x14ac:dyDescent="0.35">
      <c r="A15" s="21">
        <v>6</v>
      </c>
      <c r="B15" s="14" t="s">
        <v>13</v>
      </c>
      <c r="C15" s="13">
        <v>552.5</v>
      </c>
      <c r="D15" s="13">
        <v>1815.3</v>
      </c>
      <c r="E15" s="13">
        <v>994.1</v>
      </c>
      <c r="F15" s="25">
        <f t="shared" si="0"/>
        <v>54.8</v>
      </c>
      <c r="G15" s="25">
        <f t="shared" si="1"/>
        <v>-821.19999999999993</v>
      </c>
      <c r="H15" s="25">
        <f t="shared" si="2"/>
        <v>179.9</v>
      </c>
      <c r="I15" s="26">
        <f t="shared" si="3"/>
        <v>441.6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300.2</v>
      </c>
      <c r="D16" s="13">
        <v>572</v>
      </c>
      <c r="E16" s="13">
        <v>262.3</v>
      </c>
      <c r="F16" s="25">
        <f t="shared" si="0"/>
        <v>45.9</v>
      </c>
      <c r="G16" s="25">
        <f t="shared" si="1"/>
        <v>-309.7</v>
      </c>
      <c r="H16" s="25">
        <f t="shared" si="2"/>
        <v>87.4</v>
      </c>
      <c r="I16" s="26">
        <f t="shared" si="3"/>
        <v>-37.899999999999977</v>
      </c>
    </row>
    <row r="17" spans="1:9" ht="17.399999999999999" thickBot="1" x14ac:dyDescent="0.35">
      <c r="A17" s="21">
        <v>8</v>
      </c>
      <c r="B17" s="15" t="s">
        <v>15</v>
      </c>
      <c r="C17" s="16">
        <v>1131.3</v>
      </c>
      <c r="D17" s="16">
        <v>1858</v>
      </c>
      <c r="E17" s="16">
        <v>1047.9000000000001</v>
      </c>
      <c r="F17" s="25">
        <f t="shared" si="0"/>
        <v>56.4</v>
      </c>
      <c r="G17" s="25">
        <f t="shared" si="1"/>
        <v>-810.09999999999991</v>
      </c>
      <c r="H17" s="25">
        <f t="shared" si="2"/>
        <v>92.6</v>
      </c>
      <c r="I17" s="26">
        <f t="shared" si="3"/>
        <v>-83.399999999999864</v>
      </c>
    </row>
    <row r="18" spans="1:9" ht="17.399999999999999" thickBot="1" x14ac:dyDescent="0.35">
      <c r="A18" s="21">
        <v>9</v>
      </c>
      <c r="B18" s="23" t="s">
        <v>16</v>
      </c>
      <c r="C18" s="24">
        <v>3953.1</v>
      </c>
      <c r="D18" s="24">
        <v>1802</v>
      </c>
      <c r="E18" s="24">
        <v>710.5</v>
      </c>
      <c r="F18" s="25">
        <f t="shared" si="0"/>
        <v>39.4</v>
      </c>
      <c r="G18" s="25">
        <f t="shared" si="1"/>
        <v>-1091.5</v>
      </c>
      <c r="H18" s="25">
        <f t="shared" ref="H18:H26" si="4">ROUND(E18/C18*100,1)</f>
        <v>18</v>
      </c>
      <c r="I18" s="26">
        <f t="shared" ref="I18:I26" si="5">E18-C18</f>
        <v>-3242.6</v>
      </c>
    </row>
    <row r="19" spans="1:9" ht="17.399999999999999" thickBot="1" x14ac:dyDescent="0.35">
      <c r="A19" s="21">
        <v>10</v>
      </c>
      <c r="B19" s="23" t="s">
        <v>17</v>
      </c>
      <c r="C19" s="24">
        <v>1948.3</v>
      </c>
      <c r="D19" s="24">
        <v>6024.4</v>
      </c>
      <c r="E19" s="24">
        <v>4194.5</v>
      </c>
      <c r="F19" s="25">
        <f t="shared" si="0"/>
        <v>69.599999999999994</v>
      </c>
      <c r="G19" s="25">
        <f t="shared" si="1"/>
        <v>-1829.8999999999996</v>
      </c>
      <c r="H19" s="25">
        <f t="shared" si="4"/>
        <v>215.3</v>
      </c>
      <c r="I19" s="26">
        <f t="shared" si="5"/>
        <v>2246.1999999999998</v>
      </c>
    </row>
    <row r="20" spans="1:9" ht="17.399999999999999" thickBot="1" x14ac:dyDescent="0.35">
      <c r="A20" s="21">
        <v>11</v>
      </c>
      <c r="B20" s="23" t="s">
        <v>18</v>
      </c>
      <c r="C20" s="24">
        <v>1158.5999999999999</v>
      </c>
      <c r="D20" s="24">
        <v>1325</v>
      </c>
      <c r="E20" s="24">
        <v>874.9</v>
      </c>
      <c r="F20" s="25">
        <f t="shared" si="0"/>
        <v>66</v>
      </c>
      <c r="G20" s="25">
        <f t="shared" si="1"/>
        <v>-450.1</v>
      </c>
      <c r="H20" s="25">
        <f t="shared" si="4"/>
        <v>75.5</v>
      </c>
      <c r="I20" s="26">
        <f t="shared" si="5"/>
        <v>-283.69999999999993</v>
      </c>
    </row>
    <row r="21" spans="1:9" ht="17.399999999999999" thickBot="1" x14ac:dyDescent="0.35">
      <c r="A21" s="21">
        <v>12</v>
      </c>
      <c r="B21" s="23" t="s">
        <v>19</v>
      </c>
      <c r="C21" s="24">
        <v>791.3</v>
      </c>
      <c r="D21" s="24">
        <v>1559.6</v>
      </c>
      <c r="E21" s="24">
        <v>703.8</v>
      </c>
      <c r="F21" s="25">
        <f t="shared" si="0"/>
        <v>45.1</v>
      </c>
      <c r="G21" s="25">
        <f t="shared" si="1"/>
        <v>-855.8</v>
      </c>
      <c r="H21" s="25">
        <f t="shared" si="4"/>
        <v>88.9</v>
      </c>
      <c r="I21" s="26">
        <f t="shared" si="5"/>
        <v>-87.5</v>
      </c>
    </row>
    <row r="22" spans="1:9" ht="17.399999999999999" thickBot="1" x14ac:dyDescent="0.35">
      <c r="A22" s="21">
        <v>13</v>
      </c>
      <c r="B22" s="23" t="s">
        <v>20</v>
      </c>
      <c r="C22" s="24">
        <v>1088</v>
      </c>
      <c r="D22" s="24">
        <v>1880</v>
      </c>
      <c r="E22" s="24">
        <v>932.2</v>
      </c>
      <c r="F22" s="25">
        <f>ROUND(E22/D22*100,1)</f>
        <v>49.6</v>
      </c>
      <c r="G22" s="25">
        <f t="shared" si="1"/>
        <v>-947.8</v>
      </c>
      <c r="H22" s="25">
        <f t="shared" si="4"/>
        <v>85.7</v>
      </c>
      <c r="I22" s="26">
        <f t="shared" si="5"/>
        <v>-155.79999999999995</v>
      </c>
    </row>
    <row r="23" spans="1:9" ht="17.399999999999999" thickBot="1" x14ac:dyDescent="0.35">
      <c r="A23" s="21">
        <v>15</v>
      </c>
      <c r="B23" s="23" t="s">
        <v>21</v>
      </c>
      <c r="C23" s="24">
        <v>1658.4</v>
      </c>
      <c r="D23" s="24">
        <v>4026.3</v>
      </c>
      <c r="E23" s="24">
        <v>1356.9</v>
      </c>
      <c r="F23" s="25">
        <f t="shared" si="0"/>
        <v>33.700000000000003</v>
      </c>
      <c r="G23" s="25">
        <f t="shared" si="1"/>
        <v>-2669.4</v>
      </c>
      <c r="H23" s="25">
        <f t="shared" si="4"/>
        <v>81.8</v>
      </c>
      <c r="I23" s="26">
        <f t="shared" si="5"/>
        <v>-301.5</v>
      </c>
    </row>
    <row r="24" spans="1:9" ht="17.399999999999999" thickBot="1" x14ac:dyDescent="0.35">
      <c r="A24" s="21">
        <v>16</v>
      </c>
      <c r="B24" s="23" t="s">
        <v>23</v>
      </c>
      <c r="C24" s="24">
        <v>1142.3</v>
      </c>
      <c r="D24" s="24">
        <v>3171.7</v>
      </c>
      <c r="E24" s="24">
        <v>1286.4000000000001</v>
      </c>
      <c r="F24" s="25">
        <f t="shared" si="0"/>
        <v>40.6</v>
      </c>
      <c r="G24" s="25">
        <f t="shared" si="1"/>
        <v>-1885.2999999999997</v>
      </c>
      <c r="H24" s="25">
        <f t="shared" si="4"/>
        <v>112.6</v>
      </c>
      <c r="I24" s="26">
        <f t="shared" si="5"/>
        <v>144.10000000000014</v>
      </c>
    </row>
    <row r="25" spans="1:9" ht="17.399999999999999" thickBot="1" x14ac:dyDescent="0.35">
      <c r="A25" s="21">
        <v>17</v>
      </c>
      <c r="B25" s="23" t="s">
        <v>22</v>
      </c>
      <c r="C25" s="24">
        <v>1123.3</v>
      </c>
      <c r="D25" s="24">
        <v>2213</v>
      </c>
      <c r="E25" s="24">
        <v>1245.5999999999999</v>
      </c>
      <c r="F25" s="25">
        <f t="shared" si="0"/>
        <v>56.3</v>
      </c>
      <c r="G25" s="25">
        <f t="shared" si="1"/>
        <v>-967.40000000000009</v>
      </c>
      <c r="H25" s="25">
        <f t="shared" si="4"/>
        <v>110.9</v>
      </c>
      <c r="I25" s="26">
        <f t="shared" si="5"/>
        <v>122.29999999999995</v>
      </c>
    </row>
    <row r="26" spans="1:9" ht="17.399999999999999" thickBot="1" x14ac:dyDescent="0.35">
      <c r="A26" s="21">
        <v>19</v>
      </c>
      <c r="B26" s="23" t="s">
        <v>24</v>
      </c>
      <c r="C26" s="24">
        <v>1175.5999999999999</v>
      </c>
      <c r="D26" s="24">
        <v>2013</v>
      </c>
      <c r="E26" s="24">
        <v>556</v>
      </c>
      <c r="F26" s="25">
        <f t="shared" si="0"/>
        <v>27.6</v>
      </c>
      <c r="G26" s="25">
        <f t="shared" si="1"/>
        <v>-1457</v>
      </c>
      <c r="H26" s="25">
        <f t="shared" si="4"/>
        <v>47.3</v>
      </c>
      <c r="I26" s="26">
        <f t="shared" si="5"/>
        <v>-619.59999999999991</v>
      </c>
    </row>
    <row r="27" spans="1:9" ht="24" customHeight="1" thickBot="1" x14ac:dyDescent="0.35">
      <c r="A27" s="21"/>
      <c r="B27" s="17" t="s">
        <v>6</v>
      </c>
      <c r="C27" s="32">
        <f>SUM(C11:C26)</f>
        <v>49972.30000000001</v>
      </c>
      <c r="D27" s="32">
        <f>SUM(D11:D26)</f>
        <v>96705.600000000006</v>
      </c>
      <c r="E27" s="32">
        <f>SUM(E11:E26)</f>
        <v>48640.000000000007</v>
      </c>
      <c r="F27" s="34">
        <f t="shared" si="0"/>
        <v>50.3</v>
      </c>
      <c r="G27" s="34">
        <f t="shared" si="1"/>
        <v>-48065.599999999999</v>
      </c>
      <c r="H27" s="27">
        <f>ROUND(E27/C27*100,1)</f>
        <v>97.3</v>
      </c>
      <c r="I27" s="28">
        <f>E27-C27</f>
        <v>-1332.3000000000029</v>
      </c>
    </row>
    <row r="28" spans="1:9" ht="30" customHeight="1" thickBot="1" x14ac:dyDescent="0.35">
      <c r="A28" s="21"/>
      <c r="B28" s="18" t="s">
        <v>0</v>
      </c>
      <c r="C28" s="33">
        <v>149072.4</v>
      </c>
      <c r="D28" s="33">
        <v>227469.7</v>
      </c>
      <c r="E28" s="33">
        <v>182035</v>
      </c>
      <c r="F28" s="29">
        <f t="shared" si="0"/>
        <v>80</v>
      </c>
      <c r="G28" s="30">
        <f>E28-D28</f>
        <v>-45434.700000000012</v>
      </c>
      <c r="H28" s="29">
        <f>ROUND(E28/C28*100,1)</f>
        <v>122.1</v>
      </c>
      <c r="I28" s="31">
        <f>E28-C28</f>
        <v>32962.600000000006</v>
      </c>
    </row>
    <row r="29" spans="1:9" ht="39" customHeight="1" thickBot="1" x14ac:dyDescent="0.35">
      <c r="A29" s="21"/>
      <c r="B29" s="19" t="s">
        <v>1</v>
      </c>
      <c r="C29" s="32">
        <f>C27+C28</f>
        <v>199044.7</v>
      </c>
      <c r="D29" s="32">
        <f>D27+D28</f>
        <v>324175.30000000005</v>
      </c>
      <c r="E29" s="32">
        <f>E27+E28</f>
        <v>230675</v>
      </c>
      <c r="F29" s="27">
        <f t="shared" si="0"/>
        <v>71.2</v>
      </c>
      <c r="G29" s="32">
        <f>E29-D29</f>
        <v>-93500.300000000047</v>
      </c>
      <c r="H29" s="27">
        <f>ROUND(E29/C29*100,1)</f>
        <v>115.9</v>
      </c>
      <c r="I29" s="28">
        <f>E29-C29</f>
        <v>31630.299999999988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2022-09-21T12:41:56Z</cp:lastPrinted>
  <dcterms:created xsi:type="dcterms:W3CDTF">2008-08-29T06:42:49Z</dcterms:created>
  <dcterms:modified xsi:type="dcterms:W3CDTF">2022-10-11T06:00:24Z</dcterms:modified>
</cp:coreProperties>
</file>